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OMMUN\TECHNIQUE INFRA\OPERATIONS INFRA\MAINTENANCE\02.Projet de contrat\Projet n°xxxxx - FLC - MMT\DCE après relecture BMME\"/>
    </mc:Choice>
  </mc:AlternateContent>
  <bookViews>
    <workbookView xWindow="0" yWindow="0" windowWidth="21570" windowHeight="8055"/>
  </bookViews>
  <sheets>
    <sheet name="Page de garde" sheetId="4" r:id="rId1"/>
    <sheet name="DPF_Générale" sheetId="6" r:id="rId2"/>
    <sheet name="Maintenance niveau 1 &amp; 2" sheetId="3" r:id="rId3"/>
    <sheet name="Maintenance niveau 3 à 5" sheetId="1" r:id="rId4"/>
    <sheet name="Préparation _ Réversibilité" sheetId="7" r:id="rId5"/>
  </sheets>
  <definedNames>
    <definedName name="_xlnm.Print_Area" localSheetId="2">'Maintenance niveau 1 &amp; 2'!$A$1:$H$16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F14" i="1"/>
  <c r="G14" i="1"/>
  <c r="D14" i="1"/>
  <c r="E12" i="1"/>
  <c r="F12" i="1"/>
  <c r="G12" i="1"/>
  <c r="D12" i="1"/>
  <c r="E17" i="3"/>
  <c r="F17" i="3"/>
  <c r="G17" i="3"/>
  <c r="D17" i="3"/>
  <c r="E15" i="3"/>
  <c r="F15" i="3"/>
  <c r="G15" i="3"/>
  <c r="D15" i="3"/>
  <c r="C22" i="7" l="1"/>
  <c r="G10" i="6" s="1"/>
  <c r="C10" i="7"/>
  <c r="D15" i="6" l="1"/>
  <c r="E15" i="6"/>
  <c r="F15" i="6"/>
  <c r="G15" i="6"/>
  <c r="D23" i="6"/>
  <c r="E23" i="6"/>
  <c r="F23" i="6"/>
  <c r="G23" i="6"/>
  <c r="C17" i="7" l="1"/>
  <c r="D6" i="6" s="1"/>
  <c r="D16" i="6" l="1"/>
  <c r="E16" i="6"/>
  <c r="F16" i="6"/>
  <c r="G16" i="6"/>
  <c r="D17" i="6"/>
  <c r="E17" i="6"/>
  <c r="F17" i="6"/>
  <c r="G17" i="6"/>
  <c r="D24" i="6"/>
  <c r="E24" i="6"/>
  <c r="F24" i="6"/>
  <c r="G24" i="6"/>
  <c r="E20" i="6"/>
  <c r="F20" i="6"/>
  <c r="G20" i="6"/>
  <c r="E29" i="6"/>
  <c r="E25" i="6"/>
  <c r="F25" i="6"/>
  <c r="G25" i="6"/>
  <c r="D25" i="6"/>
  <c r="E27" i="6"/>
  <c r="E28" i="6" s="1"/>
  <c r="F27" i="6"/>
  <c r="F28" i="6" s="1"/>
  <c r="G27" i="6"/>
  <c r="G29" i="6" s="1"/>
  <c r="D27" i="6"/>
  <c r="D29" i="6" s="1"/>
  <c r="E19" i="6"/>
  <c r="F19" i="6"/>
  <c r="G19" i="6"/>
  <c r="D19" i="6"/>
  <c r="G31" i="6" l="1"/>
  <c r="D31" i="6"/>
  <c r="F31" i="6"/>
  <c r="F21" i="6"/>
  <c r="F29" i="6"/>
  <c r="G28" i="6"/>
  <c r="E31" i="6"/>
  <c r="E21" i="6"/>
  <c r="G21" i="6"/>
  <c r="D28" i="6"/>
  <c r="D20" i="6"/>
  <c r="D21" i="6"/>
  <c r="D7" i="6"/>
  <c r="D8" i="6"/>
  <c r="G11" i="6"/>
  <c r="G12" i="6"/>
  <c r="D32" i="6"/>
  <c r="D33" i="6"/>
  <c r="G33" i="6"/>
  <c r="G32" i="6"/>
  <c r="E33" i="6" l="1"/>
  <c r="E32" i="6"/>
  <c r="F33" i="6"/>
  <c r="F32" i="6"/>
</calcChain>
</file>

<file path=xl/comments1.xml><?xml version="1.0" encoding="utf-8"?>
<comments xmlns="http://schemas.openxmlformats.org/spreadsheetml/2006/main">
  <authors>
    <author>GRECO Mickaël ASC NIV 2 OT</author>
  </authors>
  <commentList>
    <comment ref="G7" authorId="0" shapeId="0">
      <text>
        <r>
          <rPr>
            <b/>
            <sz val="11"/>
            <color indexed="81"/>
            <rFont val="Tahoma"/>
            <family val="2"/>
          </rPr>
          <t xml:space="preserve">/!\ Indiquer ici le coût des opérations de maintenance préventive et corrective des équipements "plomberie / sanitaires". </t>
        </r>
      </text>
    </comment>
  </commentList>
</comments>
</file>

<file path=xl/sharedStrings.xml><?xml version="1.0" encoding="utf-8"?>
<sst xmlns="http://schemas.openxmlformats.org/spreadsheetml/2006/main" count="92" uniqueCount="53">
  <si>
    <t>Réversibilité</t>
  </si>
  <si>
    <t>Forfait préventif</t>
  </si>
  <si>
    <t>Forfait correctif</t>
  </si>
  <si>
    <t>Année A</t>
  </si>
  <si>
    <t>Année A+1</t>
  </si>
  <si>
    <t>Année A+2</t>
  </si>
  <si>
    <t>Année A+3</t>
  </si>
  <si>
    <t>TVA 20 %</t>
  </si>
  <si>
    <t>Sous-Total HT</t>
  </si>
  <si>
    <t>Sous-Total TTC</t>
  </si>
  <si>
    <t>Forfait correctif niveau 3 à 5 (ST1 à ST 4)</t>
  </si>
  <si>
    <t>Forfait préventif niveau 3 à 5 (ST1 à ST4)</t>
  </si>
  <si>
    <t>Forfait préventif niveau 1 &amp; 2 (ST1 à ST4)</t>
  </si>
  <si>
    <t>Forfait correctif niveau 1 &amp; 2 (ST1 à ST 5)</t>
  </si>
  <si>
    <t>DPF _ Maintenance préventive et corrective niveau 1 &amp; 2</t>
  </si>
  <si>
    <t>DPF _ Maintenance préventive et corrective niveau 3 à 5</t>
  </si>
  <si>
    <t>DPF GENERALE</t>
  </si>
  <si>
    <t>Réversibilité du contrat</t>
  </si>
  <si>
    <t>Total HT</t>
  </si>
  <si>
    <t>TVA 20%</t>
  </si>
  <si>
    <t>Total TTC</t>
  </si>
  <si>
    <t>Intitulé de la prestation</t>
  </si>
  <si>
    <t>Visite sur site _ Inventaire qualitatif et quantitatif des équipements</t>
  </si>
  <si>
    <t>Fourniture d'une tablette avec accessoires</t>
  </si>
  <si>
    <t>Paramétrage de la tablette suivant recommandations de la cellule cyber du SID</t>
  </si>
  <si>
    <t>Phase de préparation _ Prise en charge des installations "Etat 0"</t>
  </si>
  <si>
    <t>Création de la base de données sur la GMAO</t>
  </si>
  <si>
    <t>DPF _ Phase de préparation / Réversibilité</t>
  </si>
  <si>
    <t>Etablissement et Fourniture du PV de prise en charge des installations</t>
  </si>
  <si>
    <t>Fourniture de l'inventaire des équipements mis à jour</t>
  </si>
  <si>
    <t xml:space="preserve">Total Phase de préparation _ Prise en charge des installations "Etat 0"  </t>
  </si>
  <si>
    <t>Accompagnement du nouveau titulaire</t>
  </si>
  <si>
    <t>Total Fourniture de matériel informatique</t>
  </si>
  <si>
    <t>Total _ Réversibilité du contrat</t>
  </si>
  <si>
    <t>Licence logiciel GMAO &amp; formation à l'utilisation pour la durée d'exécution du contrat</t>
  </si>
  <si>
    <t>Abonnement au réseau de téléphonie mobile pour la durée d'exécution du contrat</t>
  </si>
  <si>
    <t>Phase de préparation _ Fourniture de matériel informatique</t>
  </si>
  <si>
    <t>Phase de préparation
Prise en charge des installations
Fourniture de matériel informatique</t>
  </si>
  <si>
    <t xml:space="preserve"> Sous-Total HT</t>
  </si>
  <si>
    <t>Poste 1 - ST 3 - SSI - Maintenance niveau 1 &amp; 2</t>
  </si>
  <si>
    <t>Poste 1 - ST 3 - SSI - Maintenance niveau 3 à 5</t>
  </si>
  <si>
    <t>Poste 1 - ST 2 - HT/BT - Maintenance niveau 1 &amp; 2</t>
  </si>
  <si>
    <t xml:space="preserve">Poste 1 - ST 1 - CVC &amp; plomberie / sanitaire - Maintenance niveau 1 &amp; 2 </t>
  </si>
  <si>
    <t>Poste 1 - ST 1 - CVC &amp; plomberie / sanitaire - Maintenance niveau 3 à 5</t>
  </si>
  <si>
    <t>Poste 1 - ST 2 - HT/BT - Maintenance niveau 3 à 5</t>
  </si>
  <si>
    <r>
      <rPr>
        <b/>
        <i/>
        <sz val="12"/>
        <color rgb="FFFF0000"/>
        <rFont val="Calibri"/>
        <family val="2"/>
        <scheme val="minor"/>
      </rPr>
      <t xml:space="preserve">Dont </t>
    </r>
    <r>
      <rPr>
        <i/>
        <sz val="12"/>
        <rFont val="Calibri"/>
        <family val="2"/>
        <scheme val="minor"/>
      </rPr>
      <t>plomberie / sanitaires</t>
    </r>
  </si>
  <si>
    <r>
      <t>Forfait correctif</t>
    </r>
    <r>
      <rPr>
        <sz val="12"/>
        <color rgb="FFFF0000"/>
        <rFont val="Calibri"/>
        <family val="2"/>
        <scheme val="minor"/>
      </rPr>
      <t xml:space="preserve"> **</t>
    </r>
  </si>
  <si>
    <t>Forfait préventif niveau 3 à 5 _ ST1 à ST3</t>
  </si>
  <si>
    <t>Forfait correctif niveau 3 à 5 _ ST1 à ST 3</t>
  </si>
  <si>
    <t>Forfait préventif niveau 1 &amp; 2 _ ST1 à ST3</t>
  </si>
  <si>
    <t>Poste 1 - ST 4 - SOS Dépannage niveau 1 &amp; 2</t>
  </si>
  <si>
    <t>Forfait correctif niveau 1 &amp; 2 _ ST1 à ST4</t>
  </si>
  <si>
    <t>** Coût des 100 DI forfaitisées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</si>
</sst>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&quot;€&quot;"/>
    <numFmt numFmtId="165" formatCode="#,##0.00\ &quot;€&quot;&quot; HT&quot;"/>
    <numFmt numFmtId="166" formatCode="#,##0.00\ &quot;€&quot;&quot; TTC&quot;"/>
    <numFmt numFmtId="167" formatCode="#,##0.00\ &quot;€&quot;&quot;TTC&quot;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color indexed="81"/>
      <name val="Tahoma"/>
      <family val="2"/>
    </font>
    <font>
      <b/>
      <i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n">
        <color auto="1"/>
      </bottom>
      <diagonal/>
    </border>
    <border>
      <left style="thick">
        <color rgb="FF00B050"/>
      </left>
      <right style="thick">
        <color rgb="FF00B050"/>
      </right>
      <top style="thin">
        <color auto="1"/>
      </top>
      <bottom style="thin">
        <color auto="1"/>
      </bottom>
      <diagonal/>
    </border>
    <border>
      <left style="thick">
        <color rgb="FF00B050"/>
      </left>
      <right style="thick">
        <color rgb="FF00B050"/>
      </right>
      <top style="thin">
        <color auto="1"/>
      </top>
      <bottom style="thick">
        <color rgb="FF00B050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ck">
        <color rgb="FF00B050"/>
      </left>
      <right style="thick">
        <color rgb="FF00B050"/>
      </right>
      <top style="thin">
        <color auto="1"/>
      </top>
      <bottom/>
      <diagonal/>
    </border>
    <border>
      <left style="thick">
        <color rgb="FF00B050"/>
      </left>
      <right style="thick">
        <color rgb="FF00B050"/>
      </right>
      <top/>
      <bottom style="thin">
        <color auto="1"/>
      </bottom>
      <diagonal/>
    </border>
    <border>
      <left style="thick">
        <color rgb="FF7030A0"/>
      </left>
      <right style="thick">
        <color rgb="FF7030A0"/>
      </right>
      <top style="thick">
        <color rgb="FF7030A0"/>
      </top>
      <bottom style="thin">
        <color auto="1"/>
      </bottom>
      <diagonal/>
    </border>
    <border>
      <left style="thick">
        <color rgb="FF7030A0"/>
      </left>
      <right style="thick">
        <color rgb="FF7030A0"/>
      </right>
      <top style="thin">
        <color auto="1"/>
      </top>
      <bottom style="thick">
        <color rgb="FF7030A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 indent="1"/>
    </xf>
    <xf numFmtId="0" fontId="1" fillId="0" borderId="0" xfId="0" applyFont="1" applyFill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indent="1"/>
    </xf>
    <xf numFmtId="164" fontId="9" fillId="3" borderId="3" xfId="0" applyNumberFormat="1" applyFont="1" applyFill="1" applyBorder="1" applyAlignment="1">
      <alignment horizontal="center" vertical="center"/>
    </xf>
    <xf numFmtId="164" fontId="9" fillId="3" borderId="8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right" vertical="center" indent="1"/>
    </xf>
    <xf numFmtId="0" fontId="9" fillId="3" borderId="1" xfId="0" applyFont="1" applyFill="1" applyBorder="1" applyAlignment="1">
      <alignment horizontal="right" vertical="center" indent="2"/>
    </xf>
    <xf numFmtId="166" fontId="10" fillId="2" borderId="1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 indent="2"/>
    </xf>
    <xf numFmtId="166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166" fontId="1" fillId="2" borderId="1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1"/>
    </xf>
    <xf numFmtId="166" fontId="1" fillId="0" borderId="0" xfId="0" applyNumberFormat="1" applyFont="1" applyFill="1" applyBorder="1" applyAlignment="1">
      <alignment horizontal="right" vertical="center" indent="1"/>
    </xf>
    <xf numFmtId="0" fontId="9" fillId="3" borderId="1" xfId="0" applyFont="1" applyFill="1" applyBorder="1" applyAlignment="1">
      <alignment horizontal="right" vertical="center"/>
    </xf>
    <xf numFmtId="167" fontId="1" fillId="2" borderId="1" xfId="0" applyNumberFormat="1" applyFont="1" applyFill="1" applyBorder="1" applyAlignment="1">
      <alignment horizontal="right" vertical="center" indent="1"/>
    </xf>
    <xf numFmtId="0" fontId="2" fillId="0" borderId="0" xfId="0" applyFont="1" applyFill="1" applyAlignment="1">
      <alignment vertical="center"/>
    </xf>
    <xf numFmtId="0" fontId="11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 indent="1"/>
    </xf>
    <xf numFmtId="165" fontId="10" fillId="3" borderId="11" xfId="0" applyNumberFormat="1" applyFont="1" applyFill="1" applyBorder="1" applyAlignment="1">
      <alignment horizontal="right" vertical="center" indent="1"/>
    </xf>
    <xf numFmtId="0" fontId="1" fillId="0" borderId="9" xfId="0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5" fontId="10" fillId="2" borderId="7" xfId="0" applyNumberFormat="1" applyFont="1" applyFill="1" applyBorder="1" applyAlignment="1">
      <alignment horizontal="right" vertical="center" indent="1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/>
    <xf numFmtId="0" fontId="9" fillId="0" borderId="2" xfId="0" applyFont="1" applyFill="1" applyBorder="1" applyAlignment="1">
      <alignment horizontal="left" vertical="center" indent="6"/>
    </xf>
    <xf numFmtId="165" fontId="10" fillId="0" borderId="2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vertical="top" wrapText="1"/>
    </xf>
    <xf numFmtId="0" fontId="1" fillId="0" borderId="0" xfId="0" applyFont="1" applyProtection="1"/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Protection="1"/>
    <xf numFmtId="0" fontId="2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wrapText="1"/>
    </xf>
    <xf numFmtId="0" fontId="3" fillId="0" borderId="0" xfId="0" applyFont="1" applyProtection="1"/>
    <xf numFmtId="0" fontId="4" fillId="3" borderId="1" xfId="0" applyFont="1" applyFill="1" applyBorder="1" applyAlignment="1" applyProtection="1">
      <alignment horizontal="left" vertical="center" wrapText="1" indent="1"/>
    </xf>
    <xf numFmtId="164" fontId="3" fillId="0" borderId="0" xfId="0" applyNumberFormat="1" applyFont="1" applyAlignment="1" applyProtection="1">
      <alignment horizontal="right" vertical="center" indent="1"/>
    </xf>
    <xf numFmtId="0" fontId="4" fillId="3" borderId="5" xfId="0" applyFont="1" applyFill="1" applyBorder="1" applyAlignment="1" applyProtection="1">
      <alignment horizontal="left" vertical="center" wrapText="1" indent="1"/>
    </xf>
    <xf numFmtId="0" fontId="4" fillId="3" borderId="1" xfId="0" applyFont="1" applyFill="1" applyBorder="1" applyAlignment="1" applyProtection="1">
      <alignment horizontal="right" vertical="center" indent="1"/>
    </xf>
    <xf numFmtId="165" fontId="1" fillId="2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Alignment="1" applyProtection="1">
      <alignment horizontal="left" wrapText="1" indent="1"/>
    </xf>
    <xf numFmtId="0" fontId="3" fillId="0" borderId="0" xfId="0" applyFont="1" applyAlignment="1" applyProtection="1">
      <alignment horizontal="right" indent="1"/>
    </xf>
    <xf numFmtId="0" fontId="1" fillId="0" borderId="0" xfId="0" applyFont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 wrapText="1" indent="1"/>
    </xf>
    <xf numFmtId="0" fontId="1" fillId="0" borderId="0" xfId="0" applyFont="1" applyAlignment="1" applyProtection="1">
      <alignment horizontal="right" indent="1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165" fontId="7" fillId="5" borderId="12" xfId="0" applyNumberFormat="1" applyFont="1" applyFill="1" applyBorder="1" applyAlignment="1" applyProtection="1">
      <alignment horizontal="right" vertical="center" indent="1"/>
      <protection locked="0"/>
    </xf>
    <xf numFmtId="165" fontId="7" fillId="5" borderId="14" xfId="0" applyNumberFormat="1" applyFont="1" applyFill="1" applyBorder="1" applyAlignment="1" applyProtection="1">
      <alignment horizontal="right" vertical="center" indent="1"/>
      <protection locked="0"/>
    </xf>
    <xf numFmtId="0" fontId="7" fillId="4" borderId="3" xfId="0" applyFont="1" applyFill="1" applyBorder="1" applyAlignment="1">
      <alignment horizontal="left" vertical="center" indent="6"/>
    </xf>
    <xf numFmtId="0" fontId="10" fillId="4" borderId="1" xfId="0" applyFont="1" applyFill="1" applyBorder="1" applyAlignment="1">
      <alignment horizontal="right" vertical="center" indent="1"/>
    </xf>
    <xf numFmtId="0" fontId="7" fillId="4" borderId="3" xfId="0" applyFont="1" applyFill="1" applyBorder="1" applyAlignment="1">
      <alignment horizontal="right" vertical="center" indent="1"/>
    </xf>
    <xf numFmtId="165" fontId="3" fillId="6" borderId="12" xfId="0" applyNumberFormat="1" applyFont="1" applyFill="1" applyBorder="1" applyAlignment="1" applyProtection="1">
      <alignment horizontal="right" vertical="center" indent="1"/>
      <protection locked="0"/>
    </xf>
    <xf numFmtId="165" fontId="3" fillId="6" borderId="13" xfId="0" applyNumberFormat="1" applyFont="1" applyFill="1" applyBorder="1" applyAlignment="1" applyProtection="1">
      <alignment horizontal="right" vertical="center" indent="1"/>
      <protection locked="0"/>
    </xf>
    <xf numFmtId="165" fontId="3" fillId="6" borderId="14" xfId="0" applyNumberFormat="1" applyFont="1" applyFill="1" applyBorder="1" applyAlignment="1" applyProtection="1">
      <alignment horizontal="right" vertical="center" indent="1"/>
      <protection locked="0"/>
    </xf>
    <xf numFmtId="0" fontId="1" fillId="0" borderId="0" xfId="0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right" vertical="center" indent="1"/>
    </xf>
    <xf numFmtId="165" fontId="7" fillId="6" borderId="12" xfId="0" applyNumberFormat="1" applyFont="1" applyFill="1" applyBorder="1" applyAlignment="1" applyProtection="1">
      <alignment horizontal="right" vertical="center" indent="1"/>
      <protection locked="0"/>
    </xf>
    <xf numFmtId="165" fontId="7" fillId="6" borderId="13" xfId="0" applyNumberFormat="1" applyFont="1" applyFill="1" applyBorder="1" applyAlignment="1" applyProtection="1">
      <alignment horizontal="right" vertical="center" indent="1"/>
      <protection locked="0"/>
    </xf>
    <xf numFmtId="165" fontId="7" fillId="6" borderId="14" xfId="0" applyNumberFormat="1" applyFont="1" applyFill="1" applyBorder="1" applyAlignment="1" applyProtection="1">
      <alignment horizontal="right" vertical="center" indent="1"/>
      <protection locked="0"/>
    </xf>
    <xf numFmtId="165" fontId="1" fillId="4" borderId="1" xfId="0" applyNumberFormat="1" applyFont="1" applyFill="1" applyBorder="1" applyAlignment="1">
      <alignment horizontal="right" vertical="center" indent="1"/>
    </xf>
    <xf numFmtId="164" fontId="10" fillId="4" borderId="1" xfId="0" applyNumberFormat="1" applyFont="1" applyFill="1" applyBorder="1" applyAlignment="1">
      <alignment horizontal="right" vertical="center" indent="1"/>
    </xf>
    <xf numFmtId="164" fontId="1" fillId="4" borderId="1" xfId="0" applyNumberFormat="1" applyFont="1" applyFill="1" applyBorder="1" applyAlignment="1">
      <alignment horizontal="right" vertical="center" indent="1"/>
    </xf>
    <xf numFmtId="164" fontId="1" fillId="4" borderId="15" xfId="0" applyNumberFormat="1" applyFont="1" applyFill="1" applyBorder="1" applyAlignment="1">
      <alignment horizontal="right" vertical="center" indent="1"/>
    </xf>
    <xf numFmtId="164" fontId="10" fillId="4" borderId="15" xfId="0" applyNumberFormat="1" applyFont="1" applyFill="1" applyBorder="1" applyAlignment="1">
      <alignment horizontal="right" vertical="center" indent="1"/>
    </xf>
    <xf numFmtId="165" fontId="3" fillId="6" borderId="16" xfId="0" applyNumberFormat="1" applyFont="1" applyFill="1" applyBorder="1" applyAlignment="1" applyProtection="1">
      <alignment horizontal="right" vertical="center" indent="1"/>
      <protection locked="0"/>
    </xf>
    <xf numFmtId="165" fontId="3" fillId="6" borderId="17" xfId="0" applyNumberFormat="1" applyFont="1" applyFill="1" applyBorder="1" applyAlignment="1" applyProtection="1">
      <alignment horizontal="right" vertical="center" indent="1"/>
      <protection locked="0"/>
    </xf>
    <xf numFmtId="0" fontId="12" fillId="7" borderId="1" xfId="0" applyFont="1" applyFill="1" applyBorder="1" applyAlignment="1" applyProtection="1">
      <alignment horizontal="right" vertical="center" wrapText="1" indent="1"/>
    </xf>
    <xf numFmtId="0" fontId="7" fillId="7" borderId="3" xfId="0" applyFont="1" applyFill="1" applyBorder="1" applyAlignment="1" applyProtection="1">
      <alignment horizontal="center" vertical="center"/>
    </xf>
    <xf numFmtId="165" fontId="7" fillId="7" borderId="18" xfId="0" applyNumberFormat="1" applyFont="1" applyFill="1" applyBorder="1" applyAlignment="1" applyProtection="1">
      <alignment horizontal="right" vertical="center" indent="1"/>
      <protection locked="0"/>
    </xf>
    <xf numFmtId="165" fontId="7" fillId="7" borderId="19" xfId="0" applyNumberFormat="1" applyFont="1" applyFill="1" applyBorder="1" applyAlignment="1" applyProtection="1">
      <alignment horizontal="right" vertical="center" indent="1"/>
      <protection locked="0"/>
    </xf>
    <xf numFmtId="0" fontId="15" fillId="0" borderId="0" xfId="0" applyFont="1" applyAlignment="1" applyProtection="1">
      <alignment horizontal="left" wrapText="1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 indent="1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676276</xdr:colOff>
      <xdr:row>5</xdr:row>
      <xdr:rowOff>19050</xdr:rowOff>
    </xdr:from>
    <xdr:ext cx="5000624" cy="1562100"/>
    <xdr:sp macro="" textlink="">
      <xdr:nvSpPr>
        <xdr:cNvPr id="2" name="ZoneTexte 1"/>
        <xdr:cNvSpPr txBox="1"/>
      </xdr:nvSpPr>
      <xdr:spPr>
        <a:xfrm>
          <a:off x="676276" y="971550"/>
          <a:ext cx="5000624" cy="1562100"/>
        </a:xfrm>
        <a:prstGeom prst="rect">
          <a:avLst/>
        </a:prstGeom>
        <a:solidFill>
          <a:schemeClr val="bg1">
            <a:lumMod val="85000"/>
          </a:schemeClr>
        </a:solidFill>
        <a:ln w="19050" cmpd="sng">
          <a:solidFill>
            <a:schemeClr val="tx1"/>
          </a:solidFill>
        </a:ln>
        <a:effectLst>
          <a:outerShdw dist="165100" dir="9000000" algn="t" rotWithShape="0">
            <a:prstClr val="black"/>
          </a:outerShdw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2000" b="1"/>
            <a:t>(85)</a:t>
          </a:r>
          <a:r>
            <a:rPr lang="fr-FR" sz="2000" b="1" baseline="0"/>
            <a:t> </a:t>
          </a:r>
          <a:r>
            <a:rPr lang="fr-FR" sz="2000" b="1"/>
            <a:t>Fontenay-le-Comte – La Roche-sur-Yon </a:t>
          </a:r>
        </a:p>
        <a:p>
          <a:pPr algn="ctr"/>
          <a:r>
            <a:rPr lang="fr-FR" sz="1800" i="1"/>
            <a:t>Accord cadre à bons de commande pour la maintenance multi-techniques des installations et bâtiments relevant  du ministère des Armées et des anciens combattants</a:t>
          </a:r>
        </a:p>
      </xdr:txBody>
    </xdr:sp>
    <xdr:clientData/>
  </xdr:oneCellAnchor>
  <xdr:oneCellAnchor>
    <xdr:from>
      <xdr:col>0</xdr:col>
      <xdr:colOff>685800</xdr:colOff>
      <xdr:row>14</xdr:row>
      <xdr:rowOff>114300</xdr:rowOff>
    </xdr:from>
    <xdr:ext cx="4972049" cy="1333500"/>
    <xdr:sp macro="" textlink="">
      <xdr:nvSpPr>
        <xdr:cNvPr id="3" name="ZoneTexte 2"/>
        <xdr:cNvSpPr txBox="1"/>
      </xdr:nvSpPr>
      <xdr:spPr>
        <a:xfrm>
          <a:off x="685800" y="2781300"/>
          <a:ext cx="4972049" cy="1333500"/>
        </a:xfrm>
        <a:prstGeom prst="rect">
          <a:avLst/>
        </a:prstGeom>
        <a:solidFill>
          <a:schemeClr val="bg1">
            <a:lumMod val="85000"/>
          </a:schemeClr>
        </a:solidFill>
        <a:ln w="19050" cmpd="sng">
          <a:solidFill>
            <a:schemeClr val="tx1"/>
          </a:solidFill>
        </a:ln>
        <a:effectLst>
          <a:outerShdw dist="165100" dir="9000000" algn="t" rotWithShape="0">
            <a:prstClr val="black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2000" b="1"/>
            <a:t>DOSSIER DE </a:t>
          </a:r>
          <a:r>
            <a:rPr lang="fr-FR" sz="2000" b="1">
              <a:solidFill>
                <a:schemeClr val="tx1"/>
              </a:solidFill>
              <a:latin typeface="+mn-lt"/>
              <a:ea typeface="+mn-ea"/>
              <a:cs typeface="+mn-cs"/>
            </a:rPr>
            <a:t>CONSULTATION</a:t>
          </a:r>
          <a:r>
            <a:rPr lang="fr-FR" sz="2000" b="1"/>
            <a:t> DES ENTREPRISES</a:t>
          </a:r>
        </a:p>
      </xdr:txBody>
    </xdr:sp>
    <xdr:clientData/>
  </xdr:oneCellAnchor>
  <xdr:oneCellAnchor>
    <xdr:from>
      <xdr:col>0</xdr:col>
      <xdr:colOff>714374</xdr:colOff>
      <xdr:row>23</xdr:row>
      <xdr:rowOff>0</xdr:rowOff>
    </xdr:from>
    <xdr:ext cx="4924425" cy="1333500"/>
    <xdr:sp macro="" textlink="">
      <xdr:nvSpPr>
        <xdr:cNvPr id="4" name="ZoneTexte 3"/>
        <xdr:cNvSpPr txBox="1"/>
      </xdr:nvSpPr>
      <xdr:spPr>
        <a:xfrm>
          <a:off x="714374" y="4381500"/>
          <a:ext cx="4924425" cy="1333500"/>
        </a:xfrm>
        <a:prstGeom prst="rect">
          <a:avLst/>
        </a:prstGeom>
        <a:solidFill>
          <a:schemeClr val="bg1">
            <a:lumMod val="85000"/>
          </a:schemeClr>
        </a:solidFill>
        <a:ln w="19050">
          <a:solidFill>
            <a:schemeClr val="tx1"/>
          </a:solidFill>
        </a:ln>
        <a:effectLst>
          <a:outerShdw dist="165100" dir="9000000" algn="t" rotWithShape="0">
            <a:prstClr val="black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2000" b="1"/>
            <a:t>DPF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zoomScaleNormal="100" workbookViewId="0">
      <selection activeCell="N19" sqref="N19"/>
    </sheetView>
  </sheetViews>
  <sheetFormatPr baseColWidth="10" defaultRowHeight="15" x14ac:dyDescent="0.25"/>
  <cols>
    <col min="1" max="9" width="10.7109375" customWidth="1"/>
  </cols>
  <sheetData/>
  <sheetProtection algorithmName="SHA-512" hashValue="iOoBctQlMwmK5Wjvda6u6FGgVU5IRmc0Pu/As2K0/dwxfi+frgPnTNAKoXEJKiIf4iDhQVYbrVKql3L0SRo6qQ==" saltValue="V6OTQdCnSNseYp3xRwLSfg==" spinCount="100000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showGridLines="0" topLeftCell="A7" zoomScale="70" zoomScaleNormal="70" workbookViewId="0">
      <selection activeCell="J22" sqref="J22"/>
    </sheetView>
  </sheetViews>
  <sheetFormatPr baseColWidth="10" defaultColWidth="11.42578125" defaultRowHeight="15.75" x14ac:dyDescent="0.25"/>
  <cols>
    <col min="1" max="1" width="11.42578125" style="1"/>
    <col min="2" max="2" width="45.5703125" style="5" customWidth="1"/>
    <col min="3" max="3" width="21.7109375" style="1" customWidth="1"/>
    <col min="4" max="7" width="20.7109375" style="2" customWidth="1"/>
    <col min="8" max="16384" width="11.42578125" style="1"/>
  </cols>
  <sheetData>
    <row r="1" spans="2:7" ht="24.95" customHeight="1" x14ac:dyDescent="0.25"/>
    <row r="2" spans="2:7" s="6" customFormat="1" ht="39.950000000000003" customHeight="1" x14ac:dyDescent="0.25">
      <c r="B2" s="94" t="s">
        <v>16</v>
      </c>
      <c r="C2" s="95"/>
      <c r="D2" s="95"/>
      <c r="E2" s="95"/>
      <c r="F2" s="95"/>
      <c r="G2" s="96"/>
    </row>
    <row r="3" spans="2:7" ht="24.95" customHeight="1" x14ac:dyDescent="0.25">
      <c r="D3" s="7"/>
      <c r="E3" s="7"/>
      <c r="F3" s="7"/>
      <c r="G3" s="7"/>
    </row>
    <row r="4" spans="2:7" ht="24.95" customHeight="1" x14ac:dyDescent="0.25">
      <c r="D4" s="8" t="s">
        <v>3</v>
      </c>
      <c r="E4" s="9" t="s">
        <v>4</v>
      </c>
      <c r="F4" s="9" t="s">
        <v>5</v>
      </c>
      <c r="G4" s="10" t="s">
        <v>6</v>
      </c>
    </row>
    <row r="5" spans="2:7" ht="24.95" customHeight="1" x14ac:dyDescent="0.25">
      <c r="D5" s="7"/>
      <c r="E5" s="7"/>
      <c r="F5" s="7"/>
      <c r="G5" s="7"/>
    </row>
    <row r="6" spans="2:7" ht="24.95" customHeight="1" x14ac:dyDescent="0.25">
      <c r="B6" s="98" t="s">
        <v>37</v>
      </c>
      <c r="C6" s="11" t="s">
        <v>8</v>
      </c>
      <c r="D6" s="79">
        <f>'Préparation _ Réversibilité'!C10+'Préparation _ Réversibilité'!C17</f>
        <v>0</v>
      </c>
      <c r="E6" s="82"/>
      <c r="F6" s="82"/>
      <c r="G6" s="82"/>
    </row>
    <row r="7" spans="2:7" ht="24.95" customHeight="1" x14ac:dyDescent="0.25">
      <c r="B7" s="98"/>
      <c r="C7" s="12" t="s">
        <v>19</v>
      </c>
      <c r="D7" s="80">
        <f>D6*0.2</f>
        <v>0</v>
      </c>
      <c r="E7" s="83"/>
      <c r="F7" s="83"/>
      <c r="G7" s="83"/>
    </row>
    <row r="8" spans="2:7" ht="24.95" customHeight="1" x14ac:dyDescent="0.25">
      <c r="B8" s="98"/>
      <c r="C8" s="12" t="s">
        <v>20</v>
      </c>
      <c r="D8" s="13">
        <f>D6*1.2</f>
        <v>0</v>
      </c>
      <c r="E8" s="83"/>
      <c r="F8" s="83"/>
      <c r="G8" s="83"/>
    </row>
    <row r="9" spans="2:7" s="4" customFormat="1" ht="24.95" customHeight="1" x14ac:dyDescent="0.25">
      <c r="B9" s="14"/>
      <c r="C9" s="15"/>
      <c r="D9" s="16"/>
      <c r="E9" s="17"/>
      <c r="F9" s="17"/>
      <c r="G9" s="17"/>
    </row>
    <row r="10" spans="2:7" ht="24.95" customHeight="1" x14ac:dyDescent="0.25">
      <c r="B10" s="97" t="s">
        <v>0</v>
      </c>
      <c r="C10" s="11" t="s">
        <v>38</v>
      </c>
      <c r="D10" s="82"/>
      <c r="E10" s="82"/>
      <c r="F10" s="82"/>
      <c r="G10" s="79">
        <f>'Préparation _ Réversibilité'!C22</f>
        <v>0</v>
      </c>
    </row>
    <row r="11" spans="2:7" ht="24.95" customHeight="1" x14ac:dyDescent="0.25">
      <c r="B11" s="97"/>
      <c r="C11" s="12" t="s">
        <v>19</v>
      </c>
      <c r="D11" s="82"/>
      <c r="E11" s="82"/>
      <c r="F11" s="82"/>
      <c r="G11" s="81">
        <f>G10*0.2</f>
        <v>0</v>
      </c>
    </row>
    <row r="12" spans="2:7" ht="24.95" customHeight="1" x14ac:dyDescent="0.25">
      <c r="B12" s="97"/>
      <c r="C12" s="12" t="s">
        <v>20</v>
      </c>
      <c r="D12" s="82"/>
      <c r="E12" s="82"/>
      <c r="F12" s="82"/>
      <c r="G12" s="18">
        <f>G10*1.2</f>
        <v>0</v>
      </c>
    </row>
    <row r="13" spans="2:7" ht="24.95" customHeight="1" x14ac:dyDescent="0.25">
      <c r="B13" s="14"/>
      <c r="C13" s="19"/>
      <c r="D13" s="20"/>
      <c r="E13" s="20"/>
      <c r="F13" s="20"/>
      <c r="G13" s="21"/>
    </row>
    <row r="14" spans="2:7" ht="24.95" customHeight="1" x14ac:dyDescent="0.25">
      <c r="D14" s="7"/>
      <c r="E14" s="7"/>
      <c r="F14" s="7"/>
      <c r="G14" s="7"/>
    </row>
    <row r="15" spans="2:7" ht="24.95" customHeight="1" x14ac:dyDescent="0.25">
      <c r="B15" s="91" t="s">
        <v>12</v>
      </c>
      <c r="C15" s="22" t="s">
        <v>8</v>
      </c>
      <c r="D15" s="79">
        <f>'Maintenance niveau 1 &amp; 2'!D15</f>
        <v>0</v>
      </c>
      <c r="E15" s="79">
        <f>'Maintenance niveau 1 &amp; 2'!E15</f>
        <v>0</v>
      </c>
      <c r="F15" s="79">
        <f>'Maintenance niveau 1 &amp; 2'!F15</f>
        <v>0</v>
      </c>
      <c r="G15" s="79">
        <f>'Maintenance niveau 1 &amp; 2'!G15</f>
        <v>0</v>
      </c>
    </row>
    <row r="16" spans="2:7" ht="24.95" customHeight="1" x14ac:dyDescent="0.25">
      <c r="B16" s="92"/>
      <c r="C16" s="22" t="s">
        <v>7</v>
      </c>
      <c r="D16" s="81">
        <f>D15*0.2</f>
        <v>0</v>
      </c>
      <c r="E16" s="81">
        <f>E15*0.2</f>
        <v>0</v>
      </c>
      <c r="F16" s="81">
        <f>F15*0.2</f>
        <v>0</v>
      </c>
      <c r="G16" s="81">
        <f>G15*0.2</f>
        <v>0</v>
      </c>
    </row>
    <row r="17" spans="2:7" ht="24.95" customHeight="1" x14ac:dyDescent="0.25">
      <c r="B17" s="93"/>
      <c r="C17" s="22" t="s">
        <v>9</v>
      </c>
      <c r="D17" s="18">
        <f>D15*1.2</f>
        <v>0</v>
      </c>
      <c r="E17" s="18">
        <f>E15*1.2</f>
        <v>0</v>
      </c>
      <c r="F17" s="18">
        <f>F15*1.2</f>
        <v>0</v>
      </c>
      <c r="G17" s="18">
        <f>G15*1.2</f>
        <v>0</v>
      </c>
    </row>
    <row r="18" spans="2:7" ht="24.95" customHeight="1" x14ac:dyDescent="0.25">
      <c r="D18" s="3"/>
      <c r="E18" s="3"/>
      <c r="F18" s="3"/>
      <c r="G18" s="3"/>
    </row>
    <row r="19" spans="2:7" ht="24.95" customHeight="1" x14ac:dyDescent="0.25">
      <c r="B19" s="91" t="s">
        <v>11</v>
      </c>
      <c r="C19" s="22" t="s">
        <v>8</v>
      </c>
      <c r="D19" s="79">
        <f>'Maintenance niveau 3 à 5'!D12</f>
        <v>0</v>
      </c>
      <c r="E19" s="79">
        <f>'Maintenance niveau 3 à 5'!E12</f>
        <v>0</v>
      </c>
      <c r="F19" s="79">
        <f>'Maintenance niveau 3 à 5'!F12</f>
        <v>0</v>
      </c>
      <c r="G19" s="79">
        <f>'Maintenance niveau 3 à 5'!G12</f>
        <v>0</v>
      </c>
    </row>
    <row r="20" spans="2:7" ht="24.95" customHeight="1" x14ac:dyDescent="0.25">
      <c r="B20" s="92"/>
      <c r="C20" s="22" t="s">
        <v>7</v>
      </c>
      <c r="D20" s="81">
        <f>D19*0.2</f>
        <v>0</v>
      </c>
      <c r="E20" s="81">
        <f t="shared" ref="E20:G20" si="0">E19*0.2</f>
        <v>0</v>
      </c>
      <c r="F20" s="81">
        <f t="shared" si="0"/>
        <v>0</v>
      </c>
      <c r="G20" s="81">
        <f t="shared" si="0"/>
        <v>0</v>
      </c>
    </row>
    <row r="21" spans="2:7" ht="24.95" customHeight="1" x14ac:dyDescent="0.25">
      <c r="B21" s="93"/>
      <c r="C21" s="22" t="s">
        <v>9</v>
      </c>
      <c r="D21" s="18">
        <f>D19*1.2</f>
        <v>0</v>
      </c>
      <c r="E21" s="18">
        <f t="shared" ref="E21:G21" si="1">E19*1.2</f>
        <v>0</v>
      </c>
      <c r="F21" s="18">
        <f t="shared" si="1"/>
        <v>0</v>
      </c>
      <c r="G21" s="18">
        <f t="shared" si="1"/>
        <v>0</v>
      </c>
    </row>
    <row r="22" spans="2:7" ht="24.95" customHeight="1" x14ac:dyDescent="0.25"/>
    <row r="23" spans="2:7" ht="24.95" customHeight="1" x14ac:dyDescent="0.25">
      <c r="B23" s="91" t="s">
        <v>13</v>
      </c>
      <c r="C23" s="22" t="s">
        <v>8</v>
      </c>
      <c r="D23" s="79">
        <f>'Maintenance niveau 1 &amp; 2'!D17</f>
        <v>0</v>
      </c>
      <c r="E23" s="79">
        <f>'Maintenance niveau 1 &amp; 2'!E17</f>
        <v>0</v>
      </c>
      <c r="F23" s="79">
        <f>'Maintenance niveau 1 &amp; 2'!F17</f>
        <v>0</v>
      </c>
      <c r="G23" s="79">
        <f>'Maintenance niveau 1 &amp; 2'!G17</f>
        <v>0</v>
      </c>
    </row>
    <row r="24" spans="2:7" ht="24.95" customHeight="1" x14ac:dyDescent="0.25">
      <c r="B24" s="92"/>
      <c r="C24" s="22" t="s">
        <v>7</v>
      </c>
      <c r="D24" s="81">
        <f>D23*0.2</f>
        <v>0</v>
      </c>
      <c r="E24" s="81">
        <f t="shared" ref="E24:G24" si="2">E23*0.2</f>
        <v>0</v>
      </c>
      <c r="F24" s="81">
        <f t="shared" si="2"/>
        <v>0</v>
      </c>
      <c r="G24" s="81">
        <f t="shared" si="2"/>
        <v>0</v>
      </c>
    </row>
    <row r="25" spans="2:7" ht="24.95" customHeight="1" x14ac:dyDescent="0.25">
      <c r="B25" s="93"/>
      <c r="C25" s="22" t="s">
        <v>9</v>
      </c>
      <c r="D25" s="18">
        <f>D23*1.2</f>
        <v>0</v>
      </c>
      <c r="E25" s="18">
        <f>E23*1.2</f>
        <v>0</v>
      </c>
      <c r="F25" s="18">
        <f>F23*1.2</f>
        <v>0</v>
      </c>
      <c r="G25" s="18">
        <f>G23*1.2</f>
        <v>0</v>
      </c>
    </row>
    <row r="26" spans="2:7" ht="24.95" customHeight="1" x14ac:dyDescent="0.25"/>
    <row r="27" spans="2:7" ht="24.95" customHeight="1" x14ac:dyDescent="0.25">
      <c r="B27" s="91" t="s">
        <v>10</v>
      </c>
      <c r="C27" s="22" t="s">
        <v>8</v>
      </c>
      <c r="D27" s="79">
        <f>'Maintenance niveau 3 à 5'!D14</f>
        <v>0</v>
      </c>
      <c r="E27" s="79">
        <f>'Maintenance niveau 3 à 5'!E14</f>
        <v>0</v>
      </c>
      <c r="F27" s="79">
        <f>'Maintenance niveau 3 à 5'!F14</f>
        <v>0</v>
      </c>
      <c r="G27" s="79">
        <f>'Maintenance niveau 3 à 5'!G14</f>
        <v>0</v>
      </c>
    </row>
    <row r="28" spans="2:7" ht="24.95" customHeight="1" x14ac:dyDescent="0.25">
      <c r="B28" s="92"/>
      <c r="C28" s="22" t="s">
        <v>7</v>
      </c>
      <c r="D28" s="81">
        <f>D27*0.2</f>
        <v>0</v>
      </c>
      <c r="E28" s="81">
        <f t="shared" ref="E28:G28" si="3">E27*0.2</f>
        <v>0</v>
      </c>
      <c r="F28" s="81">
        <f t="shared" si="3"/>
        <v>0</v>
      </c>
      <c r="G28" s="81">
        <f t="shared" si="3"/>
        <v>0</v>
      </c>
    </row>
    <row r="29" spans="2:7" ht="24.95" customHeight="1" x14ac:dyDescent="0.25">
      <c r="B29" s="93"/>
      <c r="C29" s="22" t="s">
        <v>9</v>
      </c>
      <c r="D29" s="18">
        <f>D27*1.2</f>
        <v>0</v>
      </c>
      <c r="E29" s="18">
        <f>E27*1.2</f>
        <v>0</v>
      </c>
      <c r="F29" s="18">
        <f>F27*1.2</f>
        <v>0</v>
      </c>
      <c r="G29" s="18">
        <f>G27*1.2</f>
        <v>0</v>
      </c>
    </row>
    <row r="31" spans="2:7" ht="24.95" customHeight="1" x14ac:dyDescent="0.25">
      <c r="C31" s="11" t="s">
        <v>18</v>
      </c>
      <c r="D31" s="79">
        <f>SUM(D6+D15+D19+D23+D27)</f>
        <v>0</v>
      </c>
      <c r="E31" s="79">
        <f>SUM(E15+E19+E23+E27)</f>
        <v>0</v>
      </c>
      <c r="F31" s="79">
        <f>SUM(F15+F19+F23+F27)</f>
        <v>0</v>
      </c>
      <c r="G31" s="79">
        <f>SUM(G10+G15+G19+G23+G27)</f>
        <v>0</v>
      </c>
    </row>
    <row r="32" spans="2:7" ht="24.95" customHeight="1" x14ac:dyDescent="0.25">
      <c r="C32" s="11" t="s">
        <v>19</v>
      </c>
      <c r="D32" s="81">
        <f>D31*0.2</f>
        <v>0</v>
      </c>
      <c r="E32" s="81">
        <f t="shared" ref="E32:G32" si="4">E31*0.2</f>
        <v>0</v>
      </c>
      <c r="F32" s="81">
        <f t="shared" si="4"/>
        <v>0</v>
      </c>
      <c r="G32" s="81">
        <f t="shared" si="4"/>
        <v>0</v>
      </c>
    </row>
    <row r="33" spans="3:7" ht="24.95" customHeight="1" x14ac:dyDescent="0.25">
      <c r="C33" s="11" t="s">
        <v>20</v>
      </c>
      <c r="D33" s="23">
        <f>D31*1.2</f>
        <v>0</v>
      </c>
      <c r="E33" s="23">
        <f t="shared" ref="E33:G33" si="5">E31*1.2</f>
        <v>0</v>
      </c>
      <c r="F33" s="23">
        <f t="shared" si="5"/>
        <v>0</v>
      </c>
      <c r="G33" s="23">
        <f t="shared" si="5"/>
        <v>0</v>
      </c>
    </row>
  </sheetData>
  <sheetProtection algorithmName="SHA-512" hashValue="stv2sSodkaSQMjy/y9lAfkgHlfl0FhTsSmBI4qWEdCWzy50FP3vRz5q+RuCzeHz0X/Pu8PAhWoSaRhI6ae9p2A==" saltValue="AHoJQdtxzRH18AK3BxnkKg==" spinCount="100000" sheet="1" objects="1" scenarios="1" selectLockedCells="1"/>
  <mergeCells count="7">
    <mergeCell ref="B23:B25"/>
    <mergeCell ref="B27:B29"/>
    <mergeCell ref="B2:G2"/>
    <mergeCell ref="B15:B17"/>
    <mergeCell ref="B10:B12"/>
    <mergeCell ref="B6:B8"/>
    <mergeCell ref="B19:B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19"/>
  <sheetViews>
    <sheetView showGridLines="0" zoomScaleNormal="100" workbookViewId="0">
      <selection activeCell="D5" sqref="D5"/>
    </sheetView>
  </sheetViews>
  <sheetFormatPr baseColWidth="10" defaultColWidth="11.42578125" defaultRowHeight="15.75" x14ac:dyDescent="0.25"/>
  <cols>
    <col min="1" max="1" width="5.7109375" style="44" customWidth="1"/>
    <col min="2" max="2" width="71.7109375" style="45" bestFit="1" customWidth="1"/>
    <col min="3" max="3" width="20.7109375" style="44" customWidth="1"/>
    <col min="4" max="7" width="20.7109375" style="46" customWidth="1"/>
    <col min="8" max="8" width="5.7109375" style="44" customWidth="1"/>
    <col min="9" max="16384" width="11.42578125" style="44"/>
  </cols>
  <sheetData>
    <row r="1" spans="2:8" ht="24.95" customHeight="1" x14ac:dyDescent="0.25"/>
    <row r="2" spans="2:8" ht="39.950000000000003" customHeight="1" x14ac:dyDescent="0.25">
      <c r="B2" s="100" t="s">
        <v>14</v>
      </c>
      <c r="C2" s="101"/>
      <c r="D2" s="101"/>
      <c r="E2" s="101"/>
      <c r="F2" s="101"/>
      <c r="G2" s="101"/>
      <c r="H2" s="101"/>
    </row>
    <row r="3" spans="2:8" s="47" customFormat="1" ht="24.95" customHeight="1" x14ac:dyDescent="0.4">
      <c r="B3" s="48"/>
      <c r="C3" s="49"/>
      <c r="D3" s="49"/>
      <c r="E3" s="49"/>
      <c r="F3" s="49"/>
      <c r="G3" s="49"/>
    </row>
    <row r="4" spans="2:8" ht="35.1" customHeight="1" thickBot="1" x14ac:dyDescent="0.3">
      <c r="B4" s="50"/>
      <c r="C4" s="51"/>
      <c r="D4" s="65" t="s">
        <v>3</v>
      </c>
      <c r="E4" s="65" t="s">
        <v>4</v>
      </c>
      <c r="F4" s="65" t="s">
        <v>5</v>
      </c>
      <c r="G4" s="65" t="s">
        <v>6</v>
      </c>
    </row>
    <row r="5" spans="2:8" ht="24.95" customHeight="1" thickTop="1" x14ac:dyDescent="0.25">
      <c r="B5" s="99" t="s">
        <v>42</v>
      </c>
      <c r="C5" s="64" t="s">
        <v>1</v>
      </c>
      <c r="D5" s="71">
        <v>0</v>
      </c>
      <c r="E5" s="71">
        <v>0</v>
      </c>
      <c r="F5" s="71">
        <v>0</v>
      </c>
      <c r="G5" s="71">
        <v>0</v>
      </c>
    </row>
    <row r="6" spans="2:8" ht="24.95" customHeight="1" thickBot="1" x14ac:dyDescent="0.3">
      <c r="B6" s="99"/>
      <c r="C6" s="64" t="s">
        <v>2</v>
      </c>
      <c r="D6" s="84">
        <v>0</v>
      </c>
      <c r="E6" s="84">
        <v>0</v>
      </c>
      <c r="F6" s="84">
        <v>0</v>
      </c>
      <c r="G6" s="84">
        <v>0</v>
      </c>
    </row>
    <row r="7" spans="2:8" ht="24.95" customHeight="1" thickTop="1" x14ac:dyDescent="0.25">
      <c r="B7" s="86" t="s">
        <v>45</v>
      </c>
      <c r="C7" s="87" t="s">
        <v>1</v>
      </c>
      <c r="D7" s="88">
        <v>0</v>
      </c>
      <c r="E7" s="88">
        <v>0</v>
      </c>
      <c r="F7" s="88">
        <v>0</v>
      </c>
      <c r="G7" s="88">
        <v>0</v>
      </c>
    </row>
    <row r="8" spans="2:8" ht="24.95" customHeight="1" thickBot="1" x14ac:dyDescent="0.3">
      <c r="B8" s="86" t="s">
        <v>45</v>
      </c>
      <c r="C8" s="87" t="s">
        <v>2</v>
      </c>
      <c r="D8" s="89">
        <v>0</v>
      </c>
      <c r="E8" s="89">
        <v>0</v>
      </c>
      <c r="F8" s="89">
        <v>0</v>
      </c>
      <c r="G8" s="89">
        <v>0</v>
      </c>
    </row>
    <row r="9" spans="2:8" ht="24.95" customHeight="1" thickTop="1" x14ac:dyDescent="0.25">
      <c r="B9" s="99" t="s">
        <v>41</v>
      </c>
      <c r="C9" s="64" t="s">
        <v>1</v>
      </c>
      <c r="D9" s="85">
        <v>0</v>
      </c>
      <c r="E9" s="85">
        <v>0</v>
      </c>
      <c r="F9" s="85">
        <v>0</v>
      </c>
      <c r="G9" s="85">
        <v>0</v>
      </c>
    </row>
    <row r="10" spans="2:8" ht="24.95" customHeight="1" x14ac:dyDescent="0.25">
      <c r="B10" s="99"/>
      <c r="C10" s="64" t="s">
        <v>2</v>
      </c>
      <c r="D10" s="72">
        <v>0</v>
      </c>
      <c r="E10" s="72">
        <v>0</v>
      </c>
      <c r="F10" s="72">
        <v>0</v>
      </c>
      <c r="G10" s="72">
        <v>0</v>
      </c>
    </row>
    <row r="11" spans="2:8" ht="24.95" customHeight="1" x14ac:dyDescent="0.25">
      <c r="B11" s="99" t="s">
        <v>39</v>
      </c>
      <c r="C11" s="64" t="s">
        <v>1</v>
      </c>
      <c r="D11" s="72">
        <v>0</v>
      </c>
      <c r="E11" s="72">
        <v>0</v>
      </c>
      <c r="F11" s="72">
        <v>0</v>
      </c>
      <c r="G11" s="72">
        <v>0</v>
      </c>
    </row>
    <row r="12" spans="2:8" ht="24.95" customHeight="1" x14ac:dyDescent="0.25">
      <c r="B12" s="99"/>
      <c r="C12" s="64" t="s">
        <v>2</v>
      </c>
      <c r="D12" s="72">
        <v>0</v>
      </c>
      <c r="E12" s="72">
        <v>0</v>
      </c>
      <c r="F12" s="72">
        <v>0</v>
      </c>
      <c r="G12" s="72">
        <v>0</v>
      </c>
    </row>
    <row r="13" spans="2:8" ht="24.95" customHeight="1" thickBot="1" x14ac:dyDescent="0.3">
      <c r="B13" s="52" t="s">
        <v>50</v>
      </c>
      <c r="C13" s="64" t="s">
        <v>46</v>
      </c>
      <c r="D13" s="73">
        <v>0</v>
      </c>
      <c r="E13" s="73">
        <v>0</v>
      </c>
      <c r="F13" s="73">
        <v>0</v>
      </c>
      <c r="G13" s="73">
        <v>0</v>
      </c>
    </row>
    <row r="14" spans="2:8" ht="24.95" customHeight="1" thickTop="1" x14ac:dyDescent="0.25">
      <c r="B14" s="50"/>
      <c r="C14" s="51"/>
      <c r="D14" s="53"/>
      <c r="E14" s="53"/>
      <c r="F14" s="53"/>
      <c r="G14" s="53"/>
    </row>
    <row r="15" spans="2:8" ht="24.95" customHeight="1" x14ac:dyDescent="0.25">
      <c r="B15" s="54" t="s">
        <v>49</v>
      </c>
      <c r="C15" s="55" t="s">
        <v>8</v>
      </c>
      <c r="D15" s="56">
        <f>SUM(D5+D9+D11)</f>
        <v>0</v>
      </c>
      <c r="E15" s="56">
        <f t="shared" ref="E15:G15" si="0">SUM(E5+E9+E11)</f>
        <v>0</v>
      </c>
      <c r="F15" s="56">
        <f t="shared" si="0"/>
        <v>0</v>
      </c>
      <c r="G15" s="56">
        <f t="shared" si="0"/>
        <v>0</v>
      </c>
    </row>
    <row r="16" spans="2:8" x14ac:dyDescent="0.25">
      <c r="B16" s="57"/>
      <c r="C16" s="58"/>
      <c r="D16" s="59"/>
      <c r="E16" s="59"/>
      <c r="F16" s="59"/>
      <c r="G16" s="59"/>
    </row>
    <row r="17" spans="2:7" ht="24.95" customHeight="1" x14ac:dyDescent="0.25">
      <c r="B17" s="54" t="s">
        <v>51</v>
      </c>
      <c r="C17" s="55" t="s">
        <v>8</v>
      </c>
      <c r="D17" s="56">
        <f>SUM(D6+D10+D12+D13)</f>
        <v>0</v>
      </c>
      <c r="E17" s="56">
        <f t="shared" ref="E17:G17" si="1">SUM(E6+E10+E12+E13)</f>
        <v>0</v>
      </c>
      <c r="F17" s="56">
        <f t="shared" si="1"/>
        <v>0</v>
      </c>
      <c r="G17" s="56">
        <f t="shared" si="1"/>
        <v>0</v>
      </c>
    </row>
    <row r="19" spans="2:7" x14ac:dyDescent="0.25">
      <c r="B19" s="90" t="s">
        <v>52</v>
      </c>
    </row>
  </sheetData>
  <sheetProtection algorithmName="SHA-512" hashValue="rtT94JW/zFuu3t7U2X62g0LLAESE1xhMA/hUNXEXwtHlaB2FZI5EV9JRKLb9GDZKY7W0OQs8x6kf4SFWf084fA==" saltValue="/GVMAT33SBY70KzWfLjwpQ==" spinCount="100000" sheet="1" objects="1" scenarios="1" selectLockedCells="1"/>
  <mergeCells count="4">
    <mergeCell ref="B9:B10"/>
    <mergeCell ref="B11:B12"/>
    <mergeCell ref="B2:H2"/>
    <mergeCell ref="B5:B6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showGridLines="0" zoomScaleNormal="100" zoomScaleSheetLayoutView="85" workbookViewId="0">
      <selection activeCell="D5" sqref="D5"/>
    </sheetView>
  </sheetViews>
  <sheetFormatPr baseColWidth="10" defaultColWidth="11.42578125" defaultRowHeight="15.75" x14ac:dyDescent="0.25"/>
  <cols>
    <col min="1" max="1" width="5.7109375" style="44" customWidth="1"/>
    <col min="2" max="2" width="74.28515625" style="45" bestFit="1" customWidth="1"/>
    <col min="3" max="3" width="20.7109375" style="44" customWidth="1"/>
    <col min="4" max="7" width="20.7109375" style="46" customWidth="1"/>
    <col min="8" max="9" width="5.7109375" style="44" customWidth="1"/>
    <col min="10" max="16384" width="11.42578125" style="44"/>
  </cols>
  <sheetData>
    <row r="1" spans="2:8" ht="24.95" customHeight="1" x14ac:dyDescent="0.25"/>
    <row r="2" spans="2:8" ht="39.950000000000003" customHeight="1" x14ac:dyDescent="0.25">
      <c r="B2" s="100" t="s">
        <v>15</v>
      </c>
      <c r="C2" s="101"/>
      <c r="D2" s="101"/>
      <c r="E2" s="101"/>
      <c r="F2" s="101"/>
      <c r="G2" s="101"/>
      <c r="H2" s="101"/>
    </row>
    <row r="3" spans="2:8" ht="24.95" customHeight="1" x14ac:dyDescent="0.4">
      <c r="B3" s="60"/>
      <c r="C3" s="61"/>
      <c r="D3" s="61"/>
      <c r="E3" s="61"/>
      <c r="F3" s="61"/>
      <c r="G3" s="61"/>
    </row>
    <row r="4" spans="2:8" ht="35.1" customHeight="1" thickBot="1" x14ac:dyDescent="0.3">
      <c r="B4" s="50"/>
      <c r="C4" s="51"/>
      <c r="D4" s="65" t="s">
        <v>3</v>
      </c>
      <c r="E4" s="65" t="s">
        <v>4</v>
      </c>
      <c r="F4" s="65" t="s">
        <v>5</v>
      </c>
      <c r="G4" s="65" t="s">
        <v>6</v>
      </c>
    </row>
    <row r="5" spans="2:8" ht="24.95" customHeight="1" thickTop="1" x14ac:dyDescent="0.25">
      <c r="B5" s="99" t="s">
        <v>43</v>
      </c>
      <c r="C5" s="64" t="s">
        <v>1</v>
      </c>
      <c r="D5" s="71">
        <v>0</v>
      </c>
      <c r="E5" s="71">
        <v>0</v>
      </c>
      <c r="F5" s="71">
        <v>0</v>
      </c>
      <c r="G5" s="71">
        <v>0</v>
      </c>
    </row>
    <row r="6" spans="2:8" ht="24.95" customHeight="1" x14ac:dyDescent="0.25">
      <c r="B6" s="99"/>
      <c r="C6" s="64" t="s">
        <v>2</v>
      </c>
      <c r="D6" s="72">
        <v>0</v>
      </c>
      <c r="E6" s="72">
        <v>0</v>
      </c>
      <c r="F6" s="72">
        <v>0</v>
      </c>
      <c r="G6" s="72">
        <v>0</v>
      </c>
    </row>
    <row r="7" spans="2:8" ht="24.95" customHeight="1" x14ac:dyDescent="0.25">
      <c r="B7" s="99" t="s">
        <v>44</v>
      </c>
      <c r="C7" s="64" t="s">
        <v>1</v>
      </c>
      <c r="D7" s="72">
        <v>0</v>
      </c>
      <c r="E7" s="72">
        <v>0</v>
      </c>
      <c r="F7" s="72">
        <v>0</v>
      </c>
      <c r="G7" s="72">
        <v>0</v>
      </c>
    </row>
    <row r="8" spans="2:8" ht="24.95" customHeight="1" x14ac:dyDescent="0.25">
      <c r="B8" s="99"/>
      <c r="C8" s="64" t="s">
        <v>2</v>
      </c>
      <c r="D8" s="72">
        <v>0</v>
      </c>
      <c r="E8" s="72">
        <v>0</v>
      </c>
      <c r="F8" s="72">
        <v>0</v>
      </c>
      <c r="G8" s="72">
        <v>0</v>
      </c>
    </row>
    <row r="9" spans="2:8" ht="24.95" customHeight="1" x14ac:dyDescent="0.25">
      <c r="B9" s="99" t="s">
        <v>40</v>
      </c>
      <c r="C9" s="64" t="s">
        <v>1</v>
      </c>
      <c r="D9" s="72">
        <v>0</v>
      </c>
      <c r="E9" s="72">
        <v>0</v>
      </c>
      <c r="F9" s="72">
        <v>0</v>
      </c>
      <c r="G9" s="72">
        <v>0</v>
      </c>
    </row>
    <row r="10" spans="2:8" ht="24.95" customHeight="1" thickBot="1" x14ac:dyDescent="0.3">
      <c r="B10" s="99"/>
      <c r="C10" s="64" t="s">
        <v>2</v>
      </c>
      <c r="D10" s="73">
        <v>0</v>
      </c>
      <c r="E10" s="73">
        <v>0</v>
      </c>
      <c r="F10" s="73">
        <v>0</v>
      </c>
      <c r="G10" s="73">
        <v>0</v>
      </c>
    </row>
    <row r="11" spans="2:8" ht="24.95" customHeight="1" thickTop="1" x14ac:dyDescent="0.25">
      <c r="B11" s="50"/>
      <c r="C11" s="51"/>
      <c r="D11" s="53"/>
      <c r="E11" s="53"/>
      <c r="F11" s="53"/>
      <c r="G11" s="53"/>
    </row>
    <row r="12" spans="2:8" ht="24.95" customHeight="1" x14ac:dyDescent="0.25">
      <c r="B12" s="54" t="s">
        <v>47</v>
      </c>
      <c r="C12" s="55" t="s">
        <v>8</v>
      </c>
      <c r="D12" s="56">
        <f>SUM(D5+D7+D9)</f>
        <v>0</v>
      </c>
      <c r="E12" s="56">
        <f t="shared" ref="E12:G12" si="0">SUM(E5+E7+E9)</f>
        <v>0</v>
      </c>
      <c r="F12" s="56">
        <f t="shared" si="0"/>
        <v>0</v>
      </c>
      <c r="G12" s="56">
        <f t="shared" si="0"/>
        <v>0</v>
      </c>
    </row>
    <row r="13" spans="2:8" ht="24.95" customHeight="1" x14ac:dyDescent="0.25">
      <c r="B13" s="62"/>
      <c r="C13" s="58"/>
      <c r="D13" s="63"/>
      <c r="E13" s="63"/>
      <c r="F13" s="63"/>
      <c r="G13" s="63"/>
    </row>
    <row r="14" spans="2:8" ht="24.95" customHeight="1" x14ac:dyDescent="0.25">
      <c r="B14" s="54" t="s">
        <v>48</v>
      </c>
      <c r="C14" s="55" t="s">
        <v>8</v>
      </c>
      <c r="D14" s="56">
        <f>SUM(D6+D8+D10)</f>
        <v>0</v>
      </c>
      <c r="E14" s="56">
        <f t="shared" ref="E14:G14" si="1">SUM(E6+E8+E10)</f>
        <v>0</v>
      </c>
      <c r="F14" s="56">
        <f t="shared" si="1"/>
        <v>0</v>
      </c>
      <c r="G14" s="56">
        <f t="shared" si="1"/>
        <v>0</v>
      </c>
    </row>
    <row r="15" spans="2:8" ht="24.95" customHeight="1" x14ac:dyDescent="0.25"/>
    <row r="17" spans="5:7" x14ac:dyDescent="0.25">
      <c r="E17" s="74"/>
      <c r="F17" s="74"/>
      <c r="G17" s="74"/>
    </row>
    <row r="18" spans="5:7" x14ac:dyDescent="0.25">
      <c r="E18" s="74"/>
      <c r="F18" s="75"/>
      <c r="G18" s="74"/>
    </row>
    <row r="19" spans="5:7" x14ac:dyDescent="0.25">
      <c r="E19" s="74"/>
      <c r="F19" s="74"/>
      <c r="G19" s="74"/>
    </row>
    <row r="20" spans="5:7" x14ac:dyDescent="0.25">
      <c r="E20" s="74"/>
      <c r="F20" s="74"/>
      <c r="G20" s="74"/>
    </row>
    <row r="21" spans="5:7" x14ac:dyDescent="0.25">
      <c r="E21" s="74"/>
      <c r="F21" s="74"/>
      <c r="G21" s="74"/>
    </row>
  </sheetData>
  <sheetProtection algorithmName="SHA-512" hashValue="xVeHUyTrvQnEQUxrsvEUTLNiloYU4cdHAiWqsEUjPxHr7vxiW6z9PT7PPR2WNeRsGKiY3RkOdggiAn3ip15VGQ==" saltValue="PljNNJwmBzm6Z579AlCAiw==" spinCount="100000" sheet="1" selectLockedCells="1"/>
  <mergeCells count="4">
    <mergeCell ref="B2:H2"/>
    <mergeCell ref="B5:B6"/>
    <mergeCell ref="B7:B8"/>
    <mergeCell ref="B9:B10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showGridLines="0" zoomScaleNormal="100" workbookViewId="0">
      <selection activeCell="C13" sqref="C13"/>
    </sheetView>
  </sheetViews>
  <sheetFormatPr baseColWidth="10" defaultColWidth="11.42578125" defaultRowHeight="15.75" x14ac:dyDescent="0.25"/>
  <cols>
    <col min="1" max="1" width="11.42578125" style="1"/>
    <col min="2" max="2" width="101.28515625" style="1" customWidth="1"/>
    <col min="3" max="8" width="20.7109375" style="1" customWidth="1"/>
    <col min="9" max="16384" width="11.42578125" style="1"/>
  </cols>
  <sheetData>
    <row r="2" spans="2:8" s="6" customFormat="1" ht="39.950000000000003" customHeight="1" x14ac:dyDescent="0.25">
      <c r="B2" s="102" t="s">
        <v>27</v>
      </c>
      <c r="C2" s="102"/>
      <c r="D2" s="24"/>
      <c r="E2" s="24"/>
      <c r="F2" s="24"/>
      <c r="G2" s="24"/>
      <c r="H2" s="24"/>
    </row>
    <row r="4" spans="2:8" ht="24.95" customHeight="1" x14ac:dyDescent="0.25">
      <c r="B4" s="25" t="s">
        <v>21</v>
      </c>
      <c r="C4" s="26"/>
      <c r="D4" s="27"/>
      <c r="E4" s="28"/>
      <c r="F4" s="28"/>
      <c r="G4" s="28"/>
      <c r="H4" s="28"/>
    </row>
    <row r="5" spans="2:8" ht="24.95" customHeight="1" x14ac:dyDescent="0.25">
      <c r="B5" s="29"/>
      <c r="C5" s="29"/>
      <c r="D5" s="30"/>
      <c r="E5" s="14"/>
      <c r="F5" s="14"/>
      <c r="G5" s="14"/>
      <c r="H5" s="14"/>
    </row>
    <row r="6" spans="2:8" ht="24.95" customHeight="1" thickBot="1" x14ac:dyDescent="0.3">
      <c r="B6" s="31" t="s">
        <v>25</v>
      </c>
      <c r="C6" s="32"/>
      <c r="D6" s="33"/>
      <c r="E6" s="34"/>
      <c r="F6" s="34"/>
      <c r="G6" s="35"/>
      <c r="H6" s="34"/>
    </row>
    <row r="7" spans="2:8" ht="24.95" customHeight="1" thickTop="1" x14ac:dyDescent="0.25">
      <c r="B7" s="68" t="s">
        <v>22</v>
      </c>
      <c r="C7" s="71">
        <v>0</v>
      </c>
      <c r="D7" s="36"/>
      <c r="E7" s="34"/>
      <c r="F7" s="34"/>
      <c r="G7" s="36"/>
      <c r="H7" s="34"/>
    </row>
    <row r="8" spans="2:8" ht="24.95" customHeight="1" x14ac:dyDescent="0.25">
      <c r="B8" s="68" t="s">
        <v>28</v>
      </c>
      <c r="C8" s="72">
        <v>0</v>
      </c>
      <c r="D8" s="36"/>
      <c r="E8" s="34"/>
      <c r="F8" s="34"/>
      <c r="G8" s="36"/>
      <c r="H8" s="34"/>
    </row>
    <row r="9" spans="2:8" ht="24.95" customHeight="1" thickBot="1" x14ac:dyDescent="0.3">
      <c r="B9" s="68" t="s">
        <v>26</v>
      </c>
      <c r="C9" s="73">
        <v>0</v>
      </c>
      <c r="D9" s="36"/>
      <c r="E9" s="34"/>
      <c r="F9" s="34"/>
      <c r="G9" s="36"/>
      <c r="H9" s="34"/>
    </row>
    <row r="10" spans="2:8" s="40" customFormat="1" ht="24.95" customHeight="1" thickTop="1" x14ac:dyDescent="0.25">
      <c r="B10" s="69" t="s">
        <v>30</v>
      </c>
      <c r="C10" s="37">
        <f>SUM(C7:C9)</f>
        <v>0</v>
      </c>
      <c r="D10" s="38"/>
      <c r="E10" s="34"/>
      <c r="F10" s="34"/>
      <c r="G10" s="39"/>
      <c r="H10" s="34"/>
    </row>
    <row r="11" spans="2:8" ht="24.95" customHeight="1" x14ac:dyDescent="0.25">
      <c r="B11" s="41"/>
      <c r="C11" s="42"/>
      <c r="D11" s="33"/>
      <c r="E11" s="34"/>
      <c r="F11" s="34"/>
      <c r="G11" s="35"/>
      <c r="H11" s="34"/>
    </row>
    <row r="12" spans="2:8" ht="24.95" customHeight="1" thickBot="1" x14ac:dyDescent="0.3">
      <c r="B12" s="31" t="s">
        <v>36</v>
      </c>
      <c r="C12" s="32"/>
      <c r="D12" s="33"/>
      <c r="E12" s="34"/>
      <c r="F12" s="34"/>
      <c r="G12" s="35"/>
      <c r="H12" s="34"/>
    </row>
    <row r="13" spans="2:8" ht="24.95" customHeight="1" thickTop="1" x14ac:dyDescent="0.25">
      <c r="B13" s="68" t="s">
        <v>23</v>
      </c>
      <c r="C13" s="76">
        <v>0</v>
      </c>
      <c r="D13" s="36"/>
      <c r="E13" s="34"/>
      <c r="F13" s="34"/>
      <c r="G13" s="35"/>
      <c r="H13" s="34"/>
    </row>
    <row r="14" spans="2:8" ht="24.95" customHeight="1" x14ac:dyDescent="0.25">
      <c r="B14" s="68" t="s">
        <v>35</v>
      </c>
      <c r="C14" s="77">
        <v>0</v>
      </c>
      <c r="D14" s="36"/>
      <c r="E14" s="34"/>
      <c r="F14" s="34"/>
      <c r="G14" s="35"/>
      <c r="H14" s="34"/>
    </row>
    <row r="15" spans="2:8" ht="24.95" customHeight="1" x14ac:dyDescent="0.25">
      <c r="B15" s="68" t="s">
        <v>34</v>
      </c>
      <c r="C15" s="77">
        <v>0</v>
      </c>
      <c r="D15" s="36"/>
      <c r="E15" s="34"/>
      <c r="F15" s="34"/>
      <c r="G15" s="35"/>
      <c r="H15" s="34"/>
    </row>
    <row r="16" spans="2:8" ht="24.95" customHeight="1" thickBot="1" x14ac:dyDescent="0.3">
      <c r="B16" s="70" t="s">
        <v>24</v>
      </c>
      <c r="C16" s="78">
        <v>0</v>
      </c>
      <c r="D16" s="36"/>
      <c r="E16" s="34"/>
      <c r="F16" s="34"/>
      <c r="G16" s="35"/>
      <c r="H16" s="34"/>
    </row>
    <row r="17" spans="2:8" ht="24.95" customHeight="1" thickTop="1" x14ac:dyDescent="0.25">
      <c r="B17" s="69" t="s">
        <v>32</v>
      </c>
      <c r="C17" s="37">
        <f>SUM(C13:C16)</f>
        <v>0</v>
      </c>
      <c r="D17" s="33"/>
      <c r="E17" s="34"/>
      <c r="F17" s="34"/>
      <c r="G17" s="35"/>
      <c r="H17" s="34"/>
    </row>
    <row r="19" spans="2:8" ht="24.95" customHeight="1" thickBot="1" x14ac:dyDescent="0.3">
      <c r="B19" s="31" t="s">
        <v>17</v>
      </c>
      <c r="C19" s="32"/>
      <c r="D19" s="33"/>
      <c r="E19" s="34"/>
      <c r="F19" s="34"/>
      <c r="G19" s="35"/>
      <c r="H19" s="34"/>
    </row>
    <row r="20" spans="2:8" ht="24.95" customHeight="1" thickTop="1" x14ac:dyDescent="0.25">
      <c r="B20" s="68" t="s">
        <v>29</v>
      </c>
      <c r="C20" s="66">
        <v>0</v>
      </c>
      <c r="D20" s="36"/>
      <c r="E20" s="34"/>
      <c r="F20" s="34"/>
      <c r="G20" s="36"/>
      <c r="H20" s="34"/>
    </row>
    <row r="21" spans="2:8" ht="24.95" customHeight="1" thickBot="1" x14ac:dyDescent="0.3">
      <c r="B21" s="68" t="s">
        <v>31</v>
      </c>
      <c r="C21" s="67">
        <v>0</v>
      </c>
      <c r="D21" s="36"/>
      <c r="E21" s="34"/>
      <c r="F21" s="34"/>
      <c r="G21" s="36"/>
      <c r="H21" s="34"/>
    </row>
    <row r="22" spans="2:8" ht="24.95" customHeight="1" thickTop="1" x14ac:dyDescent="0.25">
      <c r="B22" s="69" t="s">
        <v>33</v>
      </c>
      <c r="C22" s="37">
        <f>SUM(C20:C21)</f>
        <v>0</v>
      </c>
      <c r="D22" s="33"/>
      <c r="E22" s="34"/>
      <c r="F22" s="34"/>
      <c r="G22" s="36"/>
      <c r="H22" s="34"/>
    </row>
    <row r="23" spans="2:8" ht="15" customHeight="1" x14ac:dyDescent="0.25">
      <c r="B23" s="43"/>
      <c r="C23" s="43"/>
      <c r="D23" s="43"/>
      <c r="E23" s="43"/>
      <c r="F23" s="43"/>
      <c r="G23" s="43"/>
    </row>
    <row r="24" spans="2:8" ht="15" customHeight="1" x14ac:dyDescent="0.25">
      <c r="B24" s="43"/>
      <c r="C24" s="43"/>
      <c r="D24" s="43"/>
      <c r="E24" s="43"/>
      <c r="F24" s="43"/>
      <c r="G24" s="43"/>
    </row>
    <row r="25" spans="2:8" ht="15" customHeight="1" x14ac:dyDescent="0.25">
      <c r="B25" s="43"/>
      <c r="C25" s="43"/>
      <c r="D25" s="43"/>
      <c r="E25" s="43"/>
      <c r="F25" s="43"/>
      <c r="G25" s="43"/>
    </row>
  </sheetData>
  <sheetProtection algorithmName="SHA-512" hashValue="j9U70VSs24uT+2HaFOT6DoccfOY/z9kT1clB0acNmC29CzAPhAPNK1kRwrxWjSPaxP2siBK5QcwRb2IS7BOkSw==" saltValue="i3vSo8wsRUkJvz0S5w+5vg==" spinCount="100000" sheet="1" objects="1" scenarios="1" selectLockedCells="1"/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Page de garde</vt:lpstr>
      <vt:lpstr>DPF_Générale</vt:lpstr>
      <vt:lpstr>Maintenance niveau 1 &amp; 2</vt:lpstr>
      <vt:lpstr>Maintenance niveau 3 à 5</vt:lpstr>
      <vt:lpstr>Préparation _ Réversibilité</vt:lpstr>
      <vt:lpstr>'Maintenance niveau 1 &amp; 2'!Zone_d_impression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Mickaël ASC NIV 2 OT</dc:creator>
  <cp:lastModifiedBy>GRECO Mickaël ASC NIV 2 OT</cp:lastModifiedBy>
  <dcterms:created xsi:type="dcterms:W3CDTF">2025-08-25T16:50:41Z</dcterms:created>
  <dcterms:modified xsi:type="dcterms:W3CDTF">2025-11-12T15:52:48Z</dcterms:modified>
</cp:coreProperties>
</file>